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1'!$A$1:$F$106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2" i="88" l="1"/>
  <c r="D85" i="88" l="1"/>
  <c r="D36" i="88"/>
  <c r="D31" i="88"/>
  <c r="D23" i="88" l="1"/>
  <c r="F44" i="88" l="1"/>
  <c r="E44" i="88" l="1"/>
  <c r="D44" i="88"/>
  <c r="F31" i="88" l="1"/>
  <c r="E31" i="88"/>
  <c r="E84" i="88" l="1"/>
  <c r="D84" i="88"/>
  <c r="F85" i="88"/>
  <c r="F84" i="88" s="1"/>
  <c r="E85" i="88"/>
  <c r="F60" i="88"/>
  <c r="F59" i="88" s="1"/>
  <c r="E60" i="88"/>
  <c r="D60" i="88"/>
  <c r="D59" i="88" s="1"/>
  <c r="E59" i="88" l="1"/>
  <c r="F36" i="88" l="1"/>
  <c r="F35" i="88" s="1"/>
  <c r="F34" i="88" s="1"/>
  <c r="E36" i="88"/>
  <c r="E35" i="88" s="1"/>
  <c r="E34" i="88" s="1"/>
  <c r="D35" i="88"/>
  <c r="D34" i="88" s="1"/>
  <c r="D106" i="88" s="1"/>
  <c r="D98" i="88" l="1"/>
  <c r="F75" i="88"/>
  <c r="E75" i="88"/>
  <c r="D75" i="88"/>
  <c r="F74" i="88"/>
  <c r="E74" i="88"/>
  <c r="D74" i="88"/>
  <c r="F23" i="88"/>
  <c r="E23" i="88" l="1"/>
  <c r="F106" i="88"/>
  <c r="E106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<sst xmlns="http://schemas.openxmlformats.org/spreadsheetml/2006/main" count="4592" uniqueCount="703">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</sst>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09"/>
  <sheetViews>
    <sheetView tabSelected="1" view="pageBreakPreview" topLeftCell="A8" zoomScaleSheetLayoutView="100" workbookViewId="0">
      <selection activeCell="A5" sqref="A5:XFD6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4"/>
      <c r="E1" s="94"/>
      <c r="F1" s="94"/>
    </row>
    <row r="2" spans="1:10" ht="33.75" hidden="1" customHeight="1" x14ac:dyDescent="0.25">
      <c r="D2" s="95"/>
      <c r="E2" s="95"/>
      <c r="F2" s="95"/>
    </row>
    <row r="3" spans="1:10" ht="33.75" hidden="1" customHeight="1" x14ac:dyDescent="0.25">
      <c r="D3" s="94"/>
      <c r="E3" s="94"/>
      <c r="F3" s="94"/>
    </row>
    <row r="4" spans="1:10" ht="33.75" hidden="1" customHeight="1" x14ac:dyDescent="0.25">
      <c r="D4" s="95"/>
      <c r="E4" s="95"/>
      <c r="F4" s="95"/>
    </row>
    <row r="5" spans="1:10" ht="33.75" hidden="1" customHeight="1" x14ac:dyDescent="0.25">
      <c r="D5" s="94"/>
      <c r="E5" s="94"/>
      <c r="F5" s="94"/>
    </row>
    <row r="6" spans="1:10" ht="33.75" hidden="1" customHeight="1" x14ac:dyDescent="0.25">
      <c r="D6" s="95"/>
      <c r="E6" s="95"/>
      <c r="F6" s="95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4" t="s">
        <v>460</v>
      </c>
      <c r="E8" s="94"/>
      <c r="F8" s="94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5" t="s">
        <v>694</v>
      </c>
      <c r="E9" s="95"/>
      <c r="F9" s="95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6" t="s">
        <v>631</v>
      </c>
      <c r="B15" s="96"/>
      <c r="C15" s="96"/>
      <c r="D15" s="96"/>
      <c r="E15" s="96"/>
      <c r="F15" s="96"/>
      <c r="G15" s="8"/>
      <c r="H15" s="8"/>
      <c r="I15" s="8"/>
      <c r="J15" s="8"/>
    </row>
    <row r="16" spans="1:10" s="34" customFormat="1" ht="19.5" x14ac:dyDescent="0.35">
      <c r="A16" s="96" t="s">
        <v>683</v>
      </c>
      <c r="B16" s="96"/>
      <c r="C16" s="96"/>
      <c r="D16" s="96"/>
      <c r="E16" s="96"/>
      <c r="F16" s="96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89" t="s">
        <v>456</v>
      </c>
      <c r="B18" s="89"/>
      <c r="C18" s="89"/>
      <c r="D18" s="89"/>
      <c r="E18" s="89"/>
      <c r="F18" s="89"/>
      <c r="G18" s="6"/>
      <c r="H18" s="6"/>
      <c r="I18" s="6"/>
      <c r="J18" s="6"/>
    </row>
    <row r="19" spans="1:10" ht="11.25" customHeight="1" x14ac:dyDescent="0.25">
      <c r="A19" s="90" t="s">
        <v>2</v>
      </c>
      <c r="B19" s="91"/>
      <c r="C19" s="90" t="s">
        <v>3</v>
      </c>
      <c r="D19" s="92" t="s">
        <v>0</v>
      </c>
      <c r="E19" s="92"/>
      <c r="F19" s="92"/>
    </row>
    <row r="20" spans="1:10" x14ac:dyDescent="0.25">
      <c r="A20" s="91"/>
      <c r="B20" s="91"/>
      <c r="C20" s="91"/>
      <c r="D20" s="92"/>
      <c r="E20" s="92"/>
      <c r="F20" s="92"/>
    </row>
    <row r="21" spans="1:10" ht="15.75" x14ac:dyDescent="0.25">
      <c r="A21" s="91"/>
      <c r="B21" s="91"/>
      <c r="C21" s="91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0">
        <v>1</v>
      </c>
      <c r="B22" s="90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3" t="s">
        <v>1</v>
      </c>
      <c r="B23" s="93"/>
      <c r="C23" s="56" t="s">
        <v>4</v>
      </c>
      <c r="D23" s="73">
        <f>D24+D25+D26+D27+D28+D29+D30+D31+D32+D33</f>
        <v>36568.1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8" t="s">
        <v>5</v>
      </c>
      <c r="B24" s="88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8" t="s">
        <v>7</v>
      </c>
      <c r="B25" s="88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8" t="s">
        <v>9</v>
      </c>
      <c r="B26" s="88"/>
      <c r="C26" s="57" t="s">
        <v>10</v>
      </c>
      <c r="D26" s="74">
        <v>121</v>
      </c>
      <c r="E26" s="74">
        <v>22</v>
      </c>
      <c r="F26" s="74">
        <v>22</v>
      </c>
    </row>
    <row r="27" spans="1:10" ht="22.5" customHeight="1" x14ac:dyDescent="0.25">
      <c r="A27" s="88" t="s">
        <v>11</v>
      </c>
      <c r="B27" s="88"/>
      <c r="C27" s="57" t="s">
        <v>12</v>
      </c>
      <c r="D27" s="74">
        <v>1470</v>
      </c>
      <c r="E27" s="74">
        <v>1329.7</v>
      </c>
      <c r="F27" s="74">
        <v>1334.7</v>
      </c>
    </row>
    <row r="28" spans="1:10" ht="41.25" customHeight="1" x14ac:dyDescent="0.25">
      <c r="A28" s="88" t="s">
        <v>13</v>
      </c>
      <c r="B28" s="88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8" t="s">
        <v>15</v>
      </c>
      <c r="B29" s="88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8" t="s">
        <v>658</v>
      </c>
      <c r="B30" s="88"/>
      <c r="C30" s="58" t="s">
        <v>659</v>
      </c>
      <c r="D30" s="74">
        <v>0</v>
      </c>
      <c r="E30" s="74"/>
      <c r="F30" s="74"/>
    </row>
    <row r="31" spans="1:10" ht="29.25" customHeight="1" x14ac:dyDescent="0.25">
      <c r="A31" s="88" t="s">
        <v>27</v>
      </c>
      <c r="B31" s="88"/>
      <c r="C31" s="58" t="s">
        <v>457</v>
      </c>
      <c r="D31" s="74">
        <f>18969.6+330+103-1908.6-156.6+2305.6</f>
        <v>19643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8" t="s">
        <v>17</v>
      </c>
      <c r="B32" s="88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8" t="s">
        <v>697</v>
      </c>
      <c r="B33" s="88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3" t="s">
        <v>19</v>
      </c>
      <c r="B34" s="93"/>
      <c r="C34" s="59" t="s">
        <v>20</v>
      </c>
      <c r="D34" s="75">
        <f>D35</f>
        <v>58661.299999999996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8" t="s">
        <v>21</v>
      </c>
      <c r="B35" s="88"/>
      <c r="C35" s="58" t="s">
        <v>647</v>
      </c>
      <c r="D35" s="76">
        <f>D36+D44+D59+D84</f>
        <v>58661.299999999996</v>
      </c>
      <c r="E35" s="76">
        <f>E36+E44+E59+E84</f>
        <v>48421.599999999991</v>
      </c>
      <c r="F35" s="76">
        <f>F36+F44+F59+F84</f>
        <v>47663.9</v>
      </c>
    </row>
    <row r="36" spans="1:9" ht="33" customHeight="1" x14ac:dyDescent="0.25">
      <c r="A36" s="97" t="s">
        <v>520</v>
      </c>
      <c r="B36" s="97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8"/>
      <c r="B37" s="88"/>
      <c r="C37" s="58"/>
      <c r="D37" s="76"/>
      <c r="E37" s="76"/>
      <c r="F37" s="76"/>
    </row>
    <row r="38" spans="1:9" ht="39" hidden="1" customHeight="1" x14ac:dyDescent="0.25">
      <c r="A38" s="88"/>
      <c r="B38" s="88"/>
      <c r="C38" s="58"/>
      <c r="D38" s="76"/>
      <c r="E38" s="76"/>
      <c r="F38" s="76"/>
    </row>
    <row r="39" spans="1:9" ht="41.25" customHeight="1" x14ac:dyDescent="0.25">
      <c r="A39" s="87" t="s">
        <v>639</v>
      </c>
      <c r="B39" s="87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7"/>
      <c r="B40" s="87"/>
      <c r="C40" s="67"/>
      <c r="D40" s="77"/>
      <c r="E40" s="77"/>
      <c r="F40" s="77"/>
    </row>
    <row r="41" spans="1:9" ht="33.75" customHeight="1" x14ac:dyDescent="0.25">
      <c r="A41" s="87" t="s">
        <v>665</v>
      </c>
      <c r="B41" s="87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8"/>
      <c r="B42" s="88"/>
      <c r="C42" s="58"/>
      <c r="D42" s="76"/>
      <c r="E42" s="76"/>
      <c r="F42" s="76"/>
      <c r="I42" s="35"/>
    </row>
    <row r="43" spans="1:9" ht="32.25" customHeight="1" x14ac:dyDescent="0.25">
      <c r="A43" s="87" t="s">
        <v>699</v>
      </c>
      <c r="B43" s="87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0" t="s">
        <v>521</v>
      </c>
      <c r="B44" s="100"/>
      <c r="C44" s="71" t="s">
        <v>23</v>
      </c>
      <c r="D44" s="78">
        <f>D48+D56+D57+D53+D58</f>
        <v>4917.2000000000007</v>
      </c>
      <c r="E44" s="78">
        <f>E48+E56+E57+E53+E58</f>
        <v>4347.5</v>
      </c>
      <c r="F44" s="78">
        <f>F48+F56+F57+F53+F54+F58+F55</f>
        <v>5802.9</v>
      </c>
      <c r="I44" s="35"/>
    </row>
    <row r="45" spans="1:9" ht="51.75" hidden="1" x14ac:dyDescent="0.25">
      <c r="A45" s="101" t="s">
        <v>622</v>
      </c>
      <c r="B45" s="101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1" t="s">
        <v>622</v>
      </c>
      <c r="B46" s="101"/>
      <c r="C46" s="64" t="s">
        <v>623</v>
      </c>
      <c r="D46" s="79"/>
      <c r="E46" s="79"/>
      <c r="F46" s="79"/>
      <c r="I46" s="35"/>
    </row>
    <row r="47" spans="1:9" ht="39" hidden="1" x14ac:dyDescent="0.25">
      <c r="A47" s="101" t="s">
        <v>522</v>
      </c>
      <c r="B47" s="101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2" t="s">
        <v>542</v>
      </c>
      <c r="B48" s="102"/>
      <c r="C48" s="61" t="s">
        <v>691</v>
      </c>
      <c r="D48" s="77">
        <v>1223.9000000000001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2" t="s">
        <v>620</v>
      </c>
      <c r="B49" s="102"/>
      <c r="C49" s="69" t="s">
        <v>621</v>
      </c>
      <c r="D49" s="77"/>
      <c r="E49" s="77"/>
      <c r="F49" s="77"/>
      <c r="I49" s="37"/>
    </row>
    <row r="50" spans="1:9" ht="51.75" hidden="1" x14ac:dyDescent="0.25">
      <c r="A50" s="102" t="s">
        <v>643</v>
      </c>
      <c r="B50" s="102"/>
      <c r="C50" s="69" t="s">
        <v>650</v>
      </c>
      <c r="D50" s="77"/>
      <c r="E50" s="77"/>
      <c r="F50" s="77"/>
      <c r="I50" s="37"/>
    </row>
    <row r="51" spans="1:9" ht="64.5" hidden="1" x14ac:dyDescent="0.25">
      <c r="A51" s="102" t="s">
        <v>644</v>
      </c>
      <c r="B51" s="102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2" t="s">
        <v>620</v>
      </c>
      <c r="B52" s="102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5" t="s">
        <v>643</v>
      </c>
      <c r="B53" s="106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5" t="s">
        <v>692</v>
      </c>
      <c r="B54" s="106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64.5" customHeight="1" x14ac:dyDescent="0.25">
      <c r="A55" s="109" t="s">
        <v>689</v>
      </c>
      <c r="B55" s="106"/>
      <c r="C55" s="69" t="s">
        <v>690</v>
      </c>
      <c r="D55" s="83">
        <v>0</v>
      </c>
      <c r="E55" s="83">
        <v>0</v>
      </c>
      <c r="F55" s="77">
        <v>1425.1</v>
      </c>
      <c r="I55" s="37"/>
    </row>
    <row r="56" spans="1:9" ht="55.5" customHeight="1" x14ac:dyDescent="0.25">
      <c r="A56" s="103" t="s">
        <v>684</v>
      </c>
      <c r="B56" s="103"/>
      <c r="C56" s="70" t="s">
        <v>667</v>
      </c>
      <c r="D56" s="83">
        <v>548.5</v>
      </c>
      <c r="E56" s="83">
        <v>548.5</v>
      </c>
      <c r="F56" s="77">
        <v>548.5</v>
      </c>
      <c r="I56" s="37"/>
    </row>
    <row r="57" spans="1:9" ht="44.25" customHeight="1" x14ac:dyDescent="0.25">
      <c r="A57" s="104" t="s">
        <v>620</v>
      </c>
      <c r="B57" s="104"/>
      <c r="C57" s="81" t="s">
        <v>646</v>
      </c>
      <c r="D57" s="82">
        <v>580.9</v>
      </c>
      <c r="E57" s="77">
        <v>0</v>
      </c>
      <c r="F57" s="77">
        <v>0</v>
      </c>
      <c r="I57" s="37"/>
    </row>
    <row r="58" spans="1:9" ht="71.25" customHeight="1" x14ac:dyDescent="0.25">
      <c r="A58" s="107" t="s">
        <v>687</v>
      </c>
      <c r="B58" s="108"/>
      <c r="C58" s="81" t="s">
        <v>688</v>
      </c>
      <c r="D58" s="82">
        <v>873.5</v>
      </c>
      <c r="E58" s="77">
        <v>884.7</v>
      </c>
      <c r="F58" s="77">
        <v>866</v>
      </c>
      <c r="I58" s="37"/>
    </row>
    <row r="59" spans="1:9" ht="26.25" x14ac:dyDescent="0.25">
      <c r="A59" s="98" t="s">
        <v>523</v>
      </c>
      <c r="B59" s="99"/>
      <c r="C59" s="71" t="s">
        <v>24</v>
      </c>
      <c r="D59" s="78">
        <f>D60+D82+D81+D83</f>
        <v>22777.599999999995</v>
      </c>
      <c r="E59" s="78">
        <f t="shared" ref="E59:F59" si="0">E60+E82+E81</f>
        <v>22674.299999999996</v>
      </c>
      <c r="F59" s="78">
        <f t="shared" si="0"/>
        <v>22681.599999999999</v>
      </c>
      <c r="I59" s="36"/>
    </row>
    <row r="60" spans="1:9" ht="43.5" customHeight="1" x14ac:dyDescent="0.25">
      <c r="A60" s="87" t="s">
        <v>524</v>
      </c>
      <c r="B60" s="87"/>
      <c r="C60" s="68" t="s">
        <v>25</v>
      </c>
      <c r="D60" s="77">
        <f>D61+D62+D63+D64+D65+D66+D67+D68+D69+D70+D71+D72+D73+D76+D77+D78+D79</f>
        <v>20750.599999999995</v>
      </c>
      <c r="E60" s="77">
        <f>E61+E62+E63+E64+E65+E66+E67+E68+E69+E70+E71+E72+E73+E76+E77+E78+E79</f>
        <v>20708.699999999997</v>
      </c>
      <c r="F60" s="77">
        <f>F61+F62+F63+F64+F65+F66+F67+F68+F69+F70+F71+F72+F73+F76+F77+F78+F79</f>
        <v>20712.399999999998</v>
      </c>
      <c r="I60" s="36"/>
    </row>
    <row r="61" spans="1:9" ht="84.75" customHeight="1" x14ac:dyDescent="0.25">
      <c r="A61" s="87" t="s">
        <v>525</v>
      </c>
      <c r="B61" s="87"/>
      <c r="C61" s="68" t="s">
        <v>672</v>
      </c>
      <c r="D61" s="77">
        <v>322.5</v>
      </c>
      <c r="E61" s="77">
        <v>322.5</v>
      </c>
      <c r="F61" s="77">
        <v>322.5</v>
      </c>
      <c r="I61" s="36"/>
    </row>
    <row r="62" spans="1:9" ht="81" customHeight="1" x14ac:dyDescent="0.25">
      <c r="A62" s="87" t="s">
        <v>526</v>
      </c>
      <c r="B62" s="87"/>
      <c r="C62" s="68" t="s">
        <v>671</v>
      </c>
      <c r="D62" s="77">
        <v>64.900000000000006</v>
      </c>
      <c r="E62" s="77">
        <v>64.900000000000006</v>
      </c>
      <c r="F62" s="77">
        <v>64.900000000000006</v>
      </c>
      <c r="I62" s="36"/>
    </row>
    <row r="63" spans="1:9" ht="166.5" customHeight="1" x14ac:dyDescent="0.25">
      <c r="A63" s="87" t="s">
        <v>527</v>
      </c>
      <c r="B63" s="87"/>
      <c r="C63" s="68" t="s">
        <v>670</v>
      </c>
      <c r="D63" s="77">
        <v>53.9</v>
      </c>
      <c r="E63" s="77">
        <v>55.7</v>
      </c>
      <c r="F63" s="77">
        <v>57.5</v>
      </c>
      <c r="I63" s="36"/>
    </row>
    <row r="64" spans="1:9" ht="71.25" customHeight="1" x14ac:dyDescent="0.25">
      <c r="A64" s="87" t="s">
        <v>528</v>
      </c>
      <c r="B64" s="87"/>
      <c r="C64" s="68" t="s">
        <v>680</v>
      </c>
      <c r="D64" s="77">
        <v>331.8</v>
      </c>
      <c r="E64" s="77">
        <v>346.6</v>
      </c>
      <c r="F64" s="77">
        <v>346.6</v>
      </c>
      <c r="I64" s="36"/>
    </row>
    <row r="65" spans="1:11" ht="108.75" customHeight="1" x14ac:dyDescent="0.25">
      <c r="A65" s="87" t="s">
        <v>529</v>
      </c>
      <c r="B65" s="87"/>
      <c r="C65" s="68" t="s">
        <v>685</v>
      </c>
      <c r="D65" s="77">
        <v>23.7</v>
      </c>
      <c r="E65" s="77">
        <v>24.5</v>
      </c>
      <c r="F65" s="77">
        <v>25.2</v>
      </c>
      <c r="I65" s="37"/>
    </row>
    <row r="66" spans="1:11" ht="55.5" customHeight="1" x14ac:dyDescent="0.25">
      <c r="A66" s="87" t="s">
        <v>530</v>
      </c>
      <c r="B66" s="87"/>
      <c r="C66" s="68" t="s">
        <v>669</v>
      </c>
      <c r="D66" s="77">
        <v>6836.9</v>
      </c>
      <c r="E66" s="77">
        <v>6809</v>
      </c>
      <c r="F66" s="77">
        <v>6809</v>
      </c>
      <c r="I66" s="37"/>
    </row>
    <row r="67" spans="1:11" ht="56.25" customHeight="1" x14ac:dyDescent="0.25">
      <c r="A67" s="87" t="s">
        <v>531</v>
      </c>
      <c r="B67" s="87"/>
      <c r="C67" s="68" t="s">
        <v>668</v>
      </c>
      <c r="D67" s="77">
        <v>10579.3</v>
      </c>
      <c r="E67" s="77">
        <v>10546.7</v>
      </c>
      <c r="F67" s="77">
        <v>10546.7</v>
      </c>
      <c r="I67" s="37"/>
    </row>
    <row r="68" spans="1:11" ht="138.75" customHeight="1" x14ac:dyDescent="0.25">
      <c r="A68" s="87" t="s">
        <v>532</v>
      </c>
      <c r="B68" s="87"/>
      <c r="C68" s="68" t="s">
        <v>676</v>
      </c>
      <c r="D68" s="77">
        <v>310.3</v>
      </c>
      <c r="E68" s="77">
        <v>310.3</v>
      </c>
      <c r="F68" s="77">
        <v>310.3</v>
      </c>
      <c r="I68" s="36"/>
    </row>
    <row r="69" spans="1:11" ht="79.5" customHeight="1" x14ac:dyDescent="0.25">
      <c r="A69" s="87" t="s">
        <v>533</v>
      </c>
      <c r="B69" s="87"/>
      <c r="C69" s="68" t="s">
        <v>678</v>
      </c>
      <c r="D69" s="77">
        <v>310.3</v>
      </c>
      <c r="E69" s="77">
        <v>310.3</v>
      </c>
      <c r="F69" s="77">
        <v>310.3</v>
      </c>
      <c r="I69" s="36"/>
      <c r="K69" s="35"/>
    </row>
    <row r="70" spans="1:11" ht="72.75" customHeight="1" x14ac:dyDescent="0.25">
      <c r="A70" s="87" t="s">
        <v>534</v>
      </c>
      <c r="B70" s="87"/>
      <c r="C70" s="68" t="s">
        <v>679</v>
      </c>
      <c r="D70" s="77">
        <v>27.1</v>
      </c>
      <c r="E70" s="77">
        <v>28.3</v>
      </c>
      <c r="F70" s="77">
        <v>29.5</v>
      </c>
      <c r="I70" s="36"/>
    </row>
    <row r="71" spans="1:11" ht="78.75" customHeight="1" x14ac:dyDescent="0.25">
      <c r="A71" s="87" t="s">
        <v>535</v>
      </c>
      <c r="B71" s="87"/>
      <c r="C71" s="68" t="s">
        <v>675</v>
      </c>
      <c r="D71" s="77">
        <v>310.3</v>
      </c>
      <c r="E71" s="77">
        <v>310.3</v>
      </c>
      <c r="F71" s="77">
        <v>310.3</v>
      </c>
      <c r="I71" s="37"/>
    </row>
    <row r="72" spans="1:11" ht="97.5" customHeight="1" x14ac:dyDescent="0.25">
      <c r="A72" s="87" t="s">
        <v>536</v>
      </c>
      <c r="B72" s="87"/>
      <c r="C72" s="68" t="s">
        <v>674</v>
      </c>
      <c r="D72" s="77">
        <v>310.3</v>
      </c>
      <c r="E72" s="77">
        <v>310.3</v>
      </c>
      <c r="F72" s="77">
        <v>310.3</v>
      </c>
      <c r="I72" s="37"/>
    </row>
    <row r="73" spans="1:11" ht="87.75" customHeight="1" x14ac:dyDescent="0.25">
      <c r="A73" s="87" t="s">
        <v>537</v>
      </c>
      <c r="B73" s="87"/>
      <c r="C73" s="68" t="s">
        <v>673</v>
      </c>
      <c r="D73" s="77">
        <v>930.8</v>
      </c>
      <c r="E73" s="77">
        <v>930.8</v>
      </c>
      <c r="F73" s="77">
        <v>930.8</v>
      </c>
      <c r="I73" s="37"/>
    </row>
    <row r="74" spans="1:11" ht="80.25" hidden="1" customHeight="1" x14ac:dyDescent="0.25">
      <c r="A74" s="87" t="s">
        <v>538</v>
      </c>
      <c r="B74" s="87"/>
      <c r="C74" s="72" t="s">
        <v>641</v>
      </c>
      <c r="D74" s="77">
        <f>1.4-1.4</f>
        <v>0</v>
      </c>
      <c r="E74" s="77">
        <f>1.4-1.4</f>
        <v>0</v>
      </c>
      <c r="F74" s="77">
        <f>1.4-1.4</f>
        <v>0</v>
      </c>
      <c r="I74" s="36"/>
    </row>
    <row r="75" spans="1:11" ht="40.5" hidden="1" customHeight="1" x14ac:dyDescent="0.25">
      <c r="A75" s="87" t="s">
        <v>539</v>
      </c>
      <c r="B75" s="87"/>
      <c r="C75" s="72" t="s">
        <v>642</v>
      </c>
      <c r="D75" s="77">
        <f>48.7-48.7</f>
        <v>0</v>
      </c>
      <c r="E75" s="77">
        <f>48.7-48.7</f>
        <v>0</v>
      </c>
      <c r="F75" s="77">
        <f>48.7-48.7</f>
        <v>0</v>
      </c>
      <c r="I75" s="36"/>
    </row>
    <row r="76" spans="1:11" ht="87" customHeight="1" x14ac:dyDescent="0.25">
      <c r="A76" s="87" t="s">
        <v>651</v>
      </c>
      <c r="B76" s="87"/>
      <c r="C76" s="72" t="s">
        <v>652</v>
      </c>
      <c r="D76" s="77">
        <v>28.2</v>
      </c>
      <c r="E76" s="77">
        <v>28.2</v>
      </c>
      <c r="F76" s="77">
        <v>28.2</v>
      </c>
      <c r="I76" s="36"/>
    </row>
    <row r="77" spans="1:11" ht="53.25" customHeight="1" x14ac:dyDescent="0.25">
      <c r="A77" s="87" t="s">
        <v>540</v>
      </c>
      <c r="B77" s="87"/>
      <c r="C77" s="68" t="s">
        <v>677</v>
      </c>
      <c r="D77" s="77">
        <v>310.3</v>
      </c>
      <c r="E77" s="77">
        <v>310.3</v>
      </c>
      <c r="F77" s="77">
        <v>310.3</v>
      </c>
      <c r="I77" s="36"/>
    </row>
    <row r="78" spans="1:11" ht="70.5" hidden="1" customHeight="1" x14ac:dyDescent="0.25">
      <c r="A78" s="87" t="s">
        <v>663</v>
      </c>
      <c r="B78" s="87"/>
      <c r="C78" s="68" t="s">
        <v>662</v>
      </c>
      <c r="D78" s="77"/>
      <c r="E78" s="77"/>
      <c r="F78" s="77"/>
      <c r="I78" s="36"/>
    </row>
    <row r="79" spans="1:11" ht="51.75" hidden="1" x14ac:dyDescent="0.25">
      <c r="A79" s="87" t="s">
        <v>541</v>
      </c>
      <c r="B79" s="87"/>
      <c r="C79" s="67" t="s">
        <v>464</v>
      </c>
      <c r="D79" s="77"/>
      <c r="E79" s="77"/>
      <c r="F79" s="77"/>
      <c r="I79" s="36"/>
    </row>
    <row r="80" spans="1:11" ht="64.5" hidden="1" x14ac:dyDescent="0.25">
      <c r="A80" s="87" t="s">
        <v>636</v>
      </c>
      <c r="B80" s="87"/>
      <c r="C80" s="67" t="s">
        <v>637</v>
      </c>
      <c r="D80" s="77">
        <v>0</v>
      </c>
      <c r="E80" s="77"/>
      <c r="F80" s="77"/>
      <c r="I80" s="36"/>
    </row>
    <row r="81" spans="1:9" ht="53.25" customHeight="1" x14ac:dyDescent="0.25">
      <c r="A81" s="112" t="s">
        <v>541</v>
      </c>
      <c r="B81" s="113"/>
      <c r="C81" s="67" t="s">
        <v>464</v>
      </c>
      <c r="D81" s="77">
        <v>93.7</v>
      </c>
      <c r="E81" s="77">
        <v>94.6</v>
      </c>
      <c r="F81" s="77">
        <v>98.2</v>
      </c>
      <c r="I81" s="36"/>
    </row>
    <row r="82" spans="1:9" ht="75" customHeight="1" x14ac:dyDescent="0.25">
      <c r="A82" s="112" t="s">
        <v>663</v>
      </c>
      <c r="B82" s="113"/>
      <c r="C82" s="67" t="s">
        <v>662</v>
      </c>
      <c r="D82" s="77">
        <v>1871</v>
      </c>
      <c r="E82" s="77">
        <v>1871</v>
      </c>
      <c r="F82" s="77">
        <v>1871</v>
      </c>
      <c r="I82" s="36"/>
    </row>
    <row r="83" spans="1:9" ht="58.5" customHeight="1" x14ac:dyDescent="0.25">
      <c r="A83" s="112" t="s">
        <v>696</v>
      </c>
      <c r="B83" s="113"/>
      <c r="C83" s="67" t="s">
        <v>695</v>
      </c>
      <c r="D83" s="77">
        <v>62.3</v>
      </c>
      <c r="E83" s="77">
        <v>0</v>
      </c>
      <c r="F83" s="77">
        <v>0</v>
      </c>
      <c r="I83" s="36"/>
    </row>
    <row r="84" spans="1:9" ht="18" customHeight="1" x14ac:dyDescent="0.25">
      <c r="A84" s="100" t="s">
        <v>548</v>
      </c>
      <c r="B84" s="100"/>
      <c r="C84" s="71" t="s">
        <v>682</v>
      </c>
      <c r="D84" s="78">
        <f>D85</f>
        <v>752.9</v>
      </c>
      <c r="E84" s="78">
        <f t="shared" ref="E84:F84" si="1">E85</f>
        <v>0</v>
      </c>
      <c r="F84" s="78">
        <f t="shared" si="1"/>
        <v>1800</v>
      </c>
      <c r="I84" s="36"/>
    </row>
    <row r="85" spans="1:9" ht="36" customHeight="1" x14ac:dyDescent="0.25">
      <c r="A85" s="100" t="s">
        <v>653</v>
      </c>
      <c r="B85" s="100"/>
      <c r="C85" s="71" t="s">
        <v>654</v>
      </c>
      <c r="D85" s="78">
        <f>D86+D87</f>
        <v>752.9</v>
      </c>
      <c r="E85" s="78">
        <f t="shared" ref="E85:F85" si="2">E88</f>
        <v>0</v>
      </c>
      <c r="F85" s="78">
        <f t="shared" si="2"/>
        <v>1800</v>
      </c>
      <c r="I85" s="36"/>
    </row>
    <row r="86" spans="1:9" ht="73.5" customHeight="1" x14ac:dyDescent="0.25">
      <c r="A86" s="112" t="s">
        <v>686</v>
      </c>
      <c r="B86" s="113"/>
      <c r="C86" s="67" t="s">
        <v>633</v>
      </c>
      <c r="D86" s="77">
        <v>400.9</v>
      </c>
      <c r="E86" s="77">
        <v>0</v>
      </c>
      <c r="F86" s="77">
        <v>0</v>
      </c>
      <c r="I86" s="36"/>
    </row>
    <row r="87" spans="1:9" ht="73.5" customHeight="1" x14ac:dyDescent="0.25">
      <c r="A87" s="112" t="s">
        <v>701</v>
      </c>
      <c r="B87" s="113"/>
      <c r="C87" s="67" t="s">
        <v>702</v>
      </c>
      <c r="D87" s="77">
        <v>352</v>
      </c>
      <c r="E87" s="77"/>
      <c r="F87" s="77"/>
      <c r="I87" s="36"/>
    </row>
    <row r="88" spans="1:9" ht="71.25" customHeight="1" x14ac:dyDescent="0.25">
      <c r="A88" s="87" t="s">
        <v>613</v>
      </c>
      <c r="B88" s="87"/>
      <c r="C88" s="67" t="s">
        <v>681</v>
      </c>
      <c r="D88" s="77">
        <v>0</v>
      </c>
      <c r="E88" s="77">
        <v>0</v>
      </c>
      <c r="F88" s="77">
        <v>1800</v>
      </c>
      <c r="I88" s="36"/>
    </row>
    <row r="89" spans="1:9" hidden="1" x14ac:dyDescent="0.25">
      <c r="A89" s="111"/>
      <c r="B89" s="111"/>
      <c r="C89" s="13"/>
      <c r="D89" s="76"/>
      <c r="E89" s="76"/>
      <c r="F89" s="76"/>
      <c r="I89" s="36"/>
    </row>
    <row r="90" spans="1:9" hidden="1" x14ac:dyDescent="0.25">
      <c r="A90" s="110"/>
      <c r="B90" s="110"/>
      <c r="C90" s="14"/>
      <c r="D90" s="76"/>
      <c r="E90" s="76"/>
      <c r="F90" s="76"/>
      <c r="I90" s="36"/>
    </row>
    <row r="91" spans="1:9" ht="64.5" hidden="1" x14ac:dyDescent="0.25">
      <c r="A91" s="111" t="s">
        <v>632</v>
      </c>
      <c r="B91" s="111"/>
      <c r="C91" s="13" t="s">
        <v>633</v>
      </c>
      <c r="D91" s="76">
        <v>0</v>
      </c>
      <c r="E91" s="76">
        <v>0</v>
      </c>
      <c r="F91" s="76">
        <v>0</v>
      </c>
      <c r="I91" s="36"/>
    </row>
    <row r="92" spans="1:9" ht="68.25" hidden="1" customHeight="1" x14ac:dyDescent="0.25">
      <c r="A92" s="111" t="s">
        <v>634</v>
      </c>
      <c r="B92" s="111"/>
      <c r="C92" s="13" t="s">
        <v>635</v>
      </c>
      <c r="D92" s="76">
        <v>0</v>
      </c>
      <c r="E92" s="76">
        <v>0</v>
      </c>
      <c r="F92" s="76">
        <v>0</v>
      </c>
      <c r="I92" s="36"/>
    </row>
    <row r="93" spans="1:9" ht="38.25" hidden="1" customHeight="1" x14ac:dyDescent="0.25">
      <c r="A93" s="110" t="s">
        <v>624</v>
      </c>
      <c r="B93" s="110"/>
      <c r="C93" s="14" t="s">
        <v>625</v>
      </c>
      <c r="D93" s="75">
        <v>0</v>
      </c>
      <c r="E93" s="76">
        <v>0</v>
      </c>
      <c r="F93" s="76">
        <v>0</v>
      </c>
      <c r="I93" s="36"/>
    </row>
    <row r="94" spans="1:9" ht="31.5" hidden="1" customHeight="1" x14ac:dyDescent="0.25">
      <c r="A94" s="111" t="s">
        <v>626</v>
      </c>
      <c r="B94" s="111"/>
      <c r="C94" s="13" t="s">
        <v>627</v>
      </c>
      <c r="D94" s="76">
        <v>0</v>
      </c>
      <c r="E94" s="76">
        <v>0</v>
      </c>
      <c r="F94" s="76">
        <v>0</v>
      </c>
      <c r="I94" s="36"/>
    </row>
    <row r="95" spans="1:9" ht="26.25" hidden="1" x14ac:dyDescent="0.25">
      <c r="A95" s="110" t="s">
        <v>628</v>
      </c>
      <c r="B95" s="110"/>
      <c r="C95" s="14" t="s">
        <v>629</v>
      </c>
      <c r="D95" s="75">
        <v>0</v>
      </c>
      <c r="E95" s="76">
        <v>0</v>
      </c>
      <c r="F95" s="76">
        <v>0</v>
      </c>
      <c r="I95" s="36"/>
    </row>
    <row r="96" spans="1:9" ht="26.25" hidden="1" customHeight="1" x14ac:dyDescent="0.25">
      <c r="A96" s="111" t="s">
        <v>630</v>
      </c>
      <c r="B96" s="111"/>
      <c r="C96" s="13" t="s">
        <v>627</v>
      </c>
      <c r="D96" s="76">
        <v>0</v>
      </c>
      <c r="E96" s="76">
        <v>0</v>
      </c>
      <c r="F96" s="76">
        <v>0</v>
      </c>
      <c r="I96" s="36"/>
    </row>
    <row r="97" spans="1:9" ht="71.25" hidden="1" customHeight="1" x14ac:dyDescent="0.25">
      <c r="A97" s="88" t="s">
        <v>636</v>
      </c>
      <c r="B97" s="88"/>
      <c r="C97" s="13" t="s">
        <v>637</v>
      </c>
      <c r="D97" s="76"/>
      <c r="E97" s="76">
        <v>0</v>
      </c>
      <c r="F97" s="76">
        <v>0</v>
      </c>
      <c r="I97" s="36"/>
    </row>
    <row r="98" spans="1:9" ht="26.25" hidden="1" customHeight="1" x14ac:dyDescent="0.25">
      <c r="A98" s="97" t="s">
        <v>653</v>
      </c>
      <c r="B98" s="97"/>
      <c r="C98" s="14" t="s">
        <v>654</v>
      </c>
      <c r="D98" s="75">
        <f>D99+D101+D100</f>
        <v>0</v>
      </c>
      <c r="E98" s="75">
        <v>0</v>
      </c>
      <c r="F98" s="75">
        <v>0</v>
      </c>
      <c r="I98" s="36"/>
    </row>
    <row r="99" spans="1:9" ht="51.75" hidden="1" customHeight="1" x14ac:dyDescent="0.25">
      <c r="A99" s="117" t="s">
        <v>655</v>
      </c>
      <c r="B99" s="118"/>
      <c r="C99" s="13" t="s">
        <v>656</v>
      </c>
      <c r="D99" s="76"/>
      <c r="E99" s="76">
        <v>0</v>
      </c>
      <c r="F99" s="76">
        <v>0</v>
      </c>
      <c r="I99" s="36"/>
    </row>
    <row r="100" spans="1:9" ht="67.5" hidden="1" customHeight="1" x14ac:dyDescent="0.25">
      <c r="A100" s="117" t="s">
        <v>660</v>
      </c>
      <c r="B100" s="118"/>
      <c r="C100" s="13" t="s">
        <v>661</v>
      </c>
      <c r="D100" s="76"/>
      <c r="E100" s="76">
        <v>0</v>
      </c>
      <c r="F100" s="76">
        <v>0</v>
      </c>
      <c r="I100" s="36"/>
    </row>
    <row r="101" spans="1:9" ht="70.5" hidden="1" customHeight="1" x14ac:dyDescent="0.25">
      <c r="A101" s="117" t="s">
        <v>657</v>
      </c>
      <c r="B101" s="118"/>
      <c r="C101" s="13" t="s">
        <v>633</v>
      </c>
      <c r="D101" s="76"/>
      <c r="E101" s="76">
        <v>0</v>
      </c>
      <c r="F101" s="76">
        <v>0</v>
      </c>
      <c r="I101" s="36"/>
    </row>
    <row r="102" spans="1:9" ht="45" hidden="1" customHeight="1" x14ac:dyDescent="0.25">
      <c r="A102" s="110" t="s">
        <v>624</v>
      </c>
      <c r="B102" s="110"/>
      <c r="C102" s="14" t="s">
        <v>625</v>
      </c>
      <c r="D102" s="76"/>
      <c r="E102" s="76">
        <v>0</v>
      </c>
      <c r="F102" s="76">
        <v>0</v>
      </c>
      <c r="I102" s="36"/>
    </row>
    <row r="103" spans="1:9" ht="44.25" hidden="1" customHeight="1" x14ac:dyDescent="0.25">
      <c r="A103" s="111" t="s">
        <v>626</v>
      </c>
      <c r="B103" s="111"/>
      <c r="C103" s="61" t="s">
        <v>648</v>
      </c>
      <c r="D103" s="76"/>
      <c r="E103" s="76">
        <v>0</v>
      </c>
      <c r="F103" s="76">
        <v>0</v>
      </c>
      <c r="I103" s="36"/>
    </row>
    <row r="104" spans="1:9" ht="26.25" hidden="1" customHeight="1" x14ac:dyDescent="0.25">
      <c r="A104" s="110" t="s">
        <v>628</v>
      </c>
      <c r="B104" s="110"/>
      <c r="C104" s="14" t="s">
        <v>629</v>
      </c>
      <c r="D104" s="76"/>
      <c r="E104" s="76">
        <v>0</v>
      </c>
      <c r="F104" s="76">
        <v>0</v>
      </c>
      <c r="I104" s="36"/>
    </row>
    <row r="105" spans="1:9" ht="26.25" hidden="1" customHeight="1" x14ac:dyDescent="0.25">
      <c r="A105" s="111" t="s">
        <v>630</v>
      </c>
      <c r="B105" s="111"/>
      <c r="C105" s="61" t="s">
        <v>649</v>
      </c>
      <c r="D105" s="76"/>
      <c r="E105" s="76">
        <v>0</v>
      </c>
      <c r="F105" s="76">
        <v>0</v>
      </c>
      <c r="I105" s="36"/>
    </row>
    <row r="106" spans="1:9" x14ac:dyDescent="0.25">
      <c r="A106" s="116" t="s">
        <v>26</v>
      </c>
      <c r="B106" s="116"/>
      <c r="C106" s="9"/>
      <c r="D106" s="80">
        <f>D23+D34</f>
        <v>95229.4</v>
      </c>
      <c r="E106" s="80">
        <f>E23+E34</f>
        <v>68688.099999999991</v>
      </c>
      <c r="F106" s="80">
        <f>F23+F34</f>
        <v>72897.399999999994</v>
      </c>
      <c r="I106" s="36"/>
    </row>
    <row r="107" spans="1:9" x14ac:dyDescent="0.25">
      <c r="A107" s="114"/>
      <c r="B107" s="114"/>
      <c r="C107" s="10"/>
      <c r="D107" s="10"/>
      <c r="E107" s="10"/>
      <c r="F107" s="10"/>
      <c r="I107" s="36"/>
    </row>
    <row r="108" spans="1:9" x14ac:dyDescent="0.25">
      <c r="A108" s="114"/>
      <c r="B108" s="114"/>
      <c r="C108" s="10"/>
      <c r="D108" s="10"/>
      <c r="E108" s="10"/>
      <c r="F108" s="10"/>
      <c r="I108" s="36"/>
    </row>
    <row r="109" spans="1:9" x14ac:dyDescent="0.25">
      <c r="A109" s="115"/>
      <c r="B109" s="115"/>
    </row>
  </sheetData>
  <mergeCells count="102">
    <mergeCell ref="A94:B94"/>
    <mergeCell ref="A95:B95"/>
    <mergeCell ref="A96:B96"/>
    <mergeCell ref="A97:B97"/>
    <mergeCell ref="A98:B98"/>
    <mergeCell ref="A108:B108"/>
    <mergeCell ref="A109:B109"/>
    <mergeCell ref="A102:B102"/>
    <mergeCell ref="A103:B103"/>
    <mergeCell ref="A104:B104"/>
    <mergeCell ref="A105:B105"/>
    <mergeCell ref="A106:B106"/>
    <mergeCell ref="A107:B107"/>
    <mergeCell ref="A101:B101"/>
    <mergeCell ref="A99:B99"/>
    <mergeCell ref="A100:B100"/>
    <mergeCell ref="A79:B79"/>
    <mergeCell ref="A80:B80"/>
    <mergeCell ref="A84:B84"/>
    <mergeCell ref="A88:B88"/>
    <mergeCell ref="A85:B85"/>
    <mergeCell ref="A86:B86"/>
    <mergeCell ref="A83:B83"/>
    <mergeCell ref="A87:B87"/>
    <mergeCell ref="A82:B82"/>
    <mergeCell ref="A81:B81"/>
    <mergeCell ref="A90:B90"/>
    <mergeCell ref="A91:B91"/>
    <mergeCell ref="A92:B92"/>
    <mergeCell ref="A93:B93"/>
    <mergeCell ref="A71:B71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9:B89"/>
    <mergeCell ref="A72:B72"/>
    <mergeCell ref="A73:B73"/>
    <mergeCell ref="A74:B74"/>
    <mergeCell ref="A75:B75"/>
    <mergeCell ref="A76:B76"/>
    <mergeCell ref="A77:B77"/>
    <mergeCell ref="A78:B78"/>
    <mergeCell ref="A59:B59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6:B56"/>
    <mergeCell ref="A57:B57"/>
    <mergeCell ref="A53:B53"/>
    <mergeCell ref="A58:B58"/>
    <mergeCell ref="A54:B54"/>
    <mergeCell ref="A43:B43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4" t="s">
        <v>460</v>
      </c>
      <c r="B1" s="94"/>
      <c r="C1" s="94"/>
      <c r="D1" s="94"/>
      <c r="E1" s="94"/>
      <c r="F1" s="94"/>
      <c r="G1" s="94"/>
      <c r="H1" s="94"/>
    </row>
    <row r="2" spans="1:9" ht="15.75" hidden="1" x14ac:dyDescent="0.2">
      <c r="A2" s="122" t="s">
        <v>28</v>
      </c>
      <c r="B2" s="122"/>
      <c r="C2" s="122"/>
      <c r="D2" s="122"/>
      <c r="E2" s="122"/>
      <c r="F2" s="122"/>
      <c r="G2" s="122"/>
      <c r="H2" s="122"/>
    </row>
    <row r="3" spans="1:9" ht="15.75" hidden="1" x14ac:dyDescent="0.2">
      <c r="A3" s="123" t="s">
        <v>514</v>
      </c>
      <c r="B3" s="123"/>
      <c r="C3" s="123"/>
      <c r="D3" s="123"/>
      <c r="E3" s="123"/>
      <c r="F3" s="123"/>
      <c r="G3" s="123"/>
      <c r="H3" s="123"/>
    </row>
    <row r="4" spans="1:9" ht="16.5" customHeight="1" x14ac:dyDescent="0.25">
      <c r="A4" s="94" t="s">
        <v>458</v>
      </c>
      <c r="B4" s="94"/>
      <c r="C4" s="94"/>
      <c r="D4" s="94"/>
      <c r="E4" s="94"/>
      <c r="F4" s="94"/>
      <c r="G4" s="94"/>
      <c r="H4" s="94"/>
    </row>
    <row r="5" spans="1:9" ht="15" customHeight="1" x14ac:dyDescent="0.2">
      <c r="A5" s="122" t="s">
        <v>516</v>
      </c>
      <c r="B5" s="122"/>
      <c r="C5" s="122"/>
      <c r="D5" s="122"/>
      <c r="E5" s="122"/>
      <c r="F5" s="122"/>
      <c r="G5" s="122"/>
      <c r="H5" s="122"/>
    </row>
    <row r="6" spans="1:9" ht="20.25" customHeight="1" x14ac:dyDescent="0.2">
      <c r="A6" s="123" t="s">
        <v>619</v>
      </c>
      <c r="B6" s="123"/>
      <c r="C6" s="123"/>
      <c r="D6" s="123"/>
      <c r="E6" s="123"/>
      <c r="F6" s="123"/>
      <c r="G6" s="123"/>
      <c r="H6" s="123"/>
      <c r="I6" s="40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40"/>
    </row>
    <row r="8" spans="1:9" ht="20.25" customHeight="1" x14ac:dyDescent="0.25">
      <c r="A8" s="94" t="s">
        <v>459</v>
      </c>
      <c r="B8" s="94"/>
      <c r="C8" s="94"/>
      <c r="D8" s="94"/>
      <c r="E8" s="94"/>
      <c r="F8" s="94"/>
      <c r="G8" s="94"/>
      <c r="H8" s="94"/>
      <c r="I8" s="40"/>
    </row>
    <row r="9" spans="1:9" ht="20.25" customHeight="1" x14ac:dyDescent="0.2">
      <c r="A9" s="122" t="s">
        <v>516</v>
      </c>
      <c r="B9" s="122"/>
      <c r="C9" s="122"/>
      <c r="D9" s="122"/>
      <c r="E9" s="122"/>
      <c r="F9" s="122"/>
      <c r="G9" s="122"/>
      <c r="H9" s="122"/>
      <c r="I9" s="40"/>
    </row>
    <row r="10" spans="1:9" ht="19.5" customHeight="1" x14ac:dyDescent="0.2">
      <c r="A10" s="123" t="s">
        <v>618</v>
      </c>
      <c r="B10" s="123"/>
      <c r="C10" s="123"/>
      <c r="D10" s="123"/>
      <c r="E10" s="123"/>
      <c r="F10" s="123"/>
      <c r="G10" s="123"/>
      <c r="H10" s="123"/>
    </row>
    <row r="11" spans="1:9" ht="88.5" customHeight="1" x14ac:dyDescent="0.3">
      <c r="A11" s="124" t="s">
        <v>549</v>
      </c>
      <c r="B11" s="124"/>
      <c r="C11" s="124"/>
      <c r="D11" s="124"/>
      <c r="E11" s="124"/>
      <c r="F11" s="124"/>
      <c r="G11" s="124"/>
      <c r="H11" s="124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5" t="s">
        <v>30</v>
      </c>
      <c r="B13" s="126" t="s">
        <v>31</v>
      </c>
      <c r="C13" s="126" t="s">
        <v>32</v>
      </c>
      <c r="D13" s="126" t="s">
        <v>33</v>
      </c>
      <c r="E13" s="126" t="s">
        <v>34</v>
      </c>
      <c r="F13" s="119" t="s">
        <v>35</v>
      </c>
      <c r="G13" s="119" t="s">
        <v>517</v>
      </c>
      <c r="H13" s="119" t="s">
        <v>518</v>
      </c>
    </row>
    <row r="14" spans="1:9" s="18" customFormat="1" ht="39.75" customHeight="1" x14ac:dyDescent="0.2">
      <c r="A14" s="125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2021-06-02T06:39:26Z</dcterms:modified>
</cp:coreProperties>
</file>